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FA95B01F-6F00-4E1E-83E4-55363F194009}" xr6:coauthVersionLast="47" xr6:coauthVersionMax="47" xr10:uidLastSave="{00000000-0000-0000-0000-000000000000}"/>
  <bookViews>
    <workbookView xWindow="1860" yWindow="1860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22'!$A$1:$N$41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G16" i="2"/>
  <c r="K16" i="2" s="1"/>
  <c r="I15" i="3"/>
  <c r="G18" i="2"/>
  <c r="L16" i="2" l="1"/>
  <c r="M16" i="2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1" i="2" l="1"/>
  <c r="K31" i="2" s="1"/>
  <c r="G32" i="2"/>
  <c r="K32" i="2" s="1"/>
  <c r="G33" i="2"/>
  <c r="K33" i="2" s="1"/>
  <c r="G34" i="2"/>
  <c r="K34" i="2" s="1"/>
  <c r="G35" i="2"/>
  <c r="K35" i="2" s="1"/>
  <c r="M35" i="2" l="1"/>
  <c r="L35" i="2"/>
  <c r="M32" i="2"/>
  <c r="L32" i="2"/>
  <c r="M34" i="2"/>
  <c r="L34" i="2"/>
  <c r="L33" i="2"/>
  <c r="M33" i="2"/>
  <c r="L31" i="2"/>
  <c r="M31" i="2"/>
  <c r="F29" i="3"/>
  <c r="J29" i="3" s="1"/>
  <c r="F30" i="3"/>
  <c r="J30" i="3" s="1"/>
  <c r="F31" i="3"/>
  <c r="J31" i="3" s="1"/>
  <c r="G28" i="2"/>
  <c r="K28" i="2" s="1"/>
  <c r="G29" i="2"/>
  <c r="K29" i="2" s="1"/>
  <c r="G30" i="2"/>
  <c r="K30" i="2" s="1"/>
  <c r="L30" i="2" l="1"/>
  <c r="M30" i="2"/>
  <c r="K29" i="3"/>
  <c r="L29" i="3"/>
  <c r="L28" i="2"/>
  <c r="M28" i="2"/>
  <c r="L31" i="3"/>
  <c r="K31" i="3"/>
  <c r="K30" i="3"/>
  <c r="L30" i="3"/>
  <c r="M29" i="2"/>
  <c r="L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7" i="2"/>
  <c r="K17" i="2" s="1"/>
  <c r="K18" i="2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36" i="2"/>
  <c r="K36" i="2" s="1"/>
  <c r="G37" i="2"/>
  <c r="K37" i="2" s="1"/>
  <c r="G38" i="2"/>
  <c r="K38" i="2" s="1"/>
  <c r="G39" i="2"/>
  <c r="K39" i="2" s="1"/>
  <c r="G40" i="2"/>
  <c r="K40" i="2" s="1"/>
  <c r="G41" i="2"/>
  <c r="K41" i="2" s="1"/>
  <c r="F37" i="3"/>
  <c r="J37" i="3" s="1"/>
  <c r="L19" i="2" l="1"/>
  <c r="M19" i="2"/>
  <c r="L21" i="2"/>
  <c r="M21" i="2"/>
  <c r="M13" i="2"/>
  <c r="L13" i="2"/>
  <c r="L18" i="2"/>
  <c r="M18" i="2"/>
  <c r="L39" i="2"/>
  <c r="M39" i="2"/>
  <c r="L27" i="2"/>
  <c r="M27" i="2"/>
  <c r="M20" i="2"/>
  <c r="L20" i="2"/>
  <c r="L40" i="2"/>
  <c r="M40" i="2"/>
  <c r="L12" i="2"/>
  <c r="M12" i="2"/>
  <c r="L9" i="2"/>
  <c r="M9" i="2"/>
  <c r="M17" i="2"/>
  <c r="L17" i="2"/>
  <c r="M38" i="2"/>
  <c r="L38" i="2"/>
  <c r="K37" i="3"/>
  <c r="L37" i="3"/>
  <c r="M15" i="2"/>
  <c r="L15" i="2"/>
  <c r="L37" i="2"/>
  <c r="M37" i="2"/>
  <c r="L11" i="2"/>
  <c r="M11" i="2"/>
  <c r="M26" i="2"/>
  <c r="L26" i="2"/>
  <c r="M8" i="2"/>
  <c r="L8" i="2"/>
  <c r="M41" i="2"/>
  <c r="L41" i="2"/>
  <c r="L14" i="2"/>
  <c r="M14" i="2"/>
  <c r="L36" i="2"/>
  <c r="M36" i="2"/>
  <c r="M10" i="2"/>
  <c r="L10" i="2"/>
  <c r="L25" i="2"/>
  <c r="M25" i="2"/>
  <c r="L24" i="2"/>
  <c r="M24" i="2"/>
  <c r="M23" i="2"/>
  <c r="L23" i="2"/>
  <c r="L22" i="2"/>
  <c r="M22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<sst xmlns="http://schemas.openxmlformats.org/spreadsheetml/2006/main" count="197" uniqueCount="76">
  <si>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</si>
  <si>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</si>
  <si>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</si>
  <si>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</si>
  <si>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</si>
  <si>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</si>
  <si>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</si>
  <si>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</si>
  <si>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</si>
  <si>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</si>
  <si>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</si>
  <si>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</si>
  <si>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</si>
  <si>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</si>
  <si>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</si>
  <si>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</si>
  <si>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</si>
  <si>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</si>
  <si>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</si>
  <si>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</si>
  <si>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</si>
  <si>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</si>
  <si>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</si>
  <si>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</si>
  <si>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</si>
  <si>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</si>
  <si>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</si>
  <si>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</si>
  <si>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</si>
  <si>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</si>
  <si>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</si>
  <si>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</si>
  <si>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</si>
  <si>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</si>
  <si>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</si>
  <si>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</si>
  <si>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</si>
  <si>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</si>
  <si>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</si>
  <si>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</si>
  <si>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</si>
  <si>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</si>
  <si>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</si>
  <si>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</si>
  <si>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</si>
  <si>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</si>
  <si>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</si>
  <si>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</si>
  <si>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</si>
  <si>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</si>
  <si>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</si>
  <si>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</si>
  <si>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</si>
  <si>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</si>
  <si>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</si>
  <si>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</si>
  <si>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</si>
  <si>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</si>
  <si>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</si>
  <si>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</si>
  <si>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</si>
  <si>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ECE (ECD)</t>
  </si>
  <si>
    <t>ECE</t>
  </si>
  <si>
    <t>DE</t>
  </si>
  <si>
    <t>80 F</t>
  </si>
  <si>
    <t>1st 5 Weeks--5/31-6/30</t>
  </si>
  <si>
    <t>80E</t>
  </si>
  <si>
    <t>80G</t>
  </si>
  <si>
    <t>80I</t>
  </si>
  <si>
    <t>80H</t>
  </si>
  <si>
    <t>bilingual cohort scheduled course</t>
  </si>
  <si>
    <t>not offered in FA 20</t>
  </si>
  <si>
    <t>bilingual course section in the rotation</t>
  </si>
  <si>
    <t>This is a course we want to use a pipeline for afterschool tutors</t>
  </si>
  <si>
    <t>Actual Summer 21 Enrollments</t>
  </si>
  <si>
    <t>Actual Fall 21 Enrollments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</si>
</sst>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13" sqref="A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49</v>
      </c>
      <c r="K1" s="63" t="s">
        <v>50</v>
      </c>
      <c r="L1" s="64" t="s">
        <v>2</v>
      </c>
      <c r="M1" s="65" t="s">
        <v>3</v>
      </c>
      <c r="N1" s="79" t="s">
        <v>4</v>
      </c>
      <c r="O1" s="33" t="s">
        <v>55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ECE (ECD)</v>
      </c>
      <c r="H2" s="127"/>
      <c r="I2" s="127"/>
      <c r="J2" s="13">
        <f>'2022-23 Summary'!D2</f>
        <v>9</v>
      </c>
      <c r="K2" s="5">
        <f>SUM(K7:K24)</f>
        <v>0.46666666666666667</v>
      </c>
      <c r="L2" s="5">
        <f>SUM(L7:L24)</f>
        <v>272</v>
      </c>
      <c r="M2" s="5">
        <f>SUM(M7:M24)</f>
        <v>9.0666666666666664</v>
      </c>
      <c r="N2" s="32">
        <f>L2/K2</f>
        <v>582.85714285714289</v>
      </c>
      <c r="O2" s="103" t="s">
        <v>51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48</v>
      </c>
      <c r="I3" s="122"/>
      <c r="J3" s="123"/>
      <c r="K3" s="5" t="s">
        <v>60</v>
      </c>
      <c r="L3" s="16"/>
      <c r="M3" s="17"/>
      <c r="N3" s="17"/>
      <c r="O3" s="103" t="s">
        <v>52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53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54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74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62</v>
      </c>
      <c r="B7" s="54">
        <v>56</v>
      </c>
      <c r="C7" s="54" t="s">
        <v>54</v>
      </c>
      <c r="D7" s="54">
        <v>44</v>
      </c>
      <c r="E7" s="54">
        <v>34</v>
      </c>
      <c r="F7" s="34">
        <v>40</v>
      </c>
      <c r="G7" s="54">
        <v>1</v>
      </c>
      <c r="H7" s="70">
        <f t="shared" ref="H7:H9" si="0">F7*G7</f>
        <v>40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120</v>
      </c>
      <c r="M7" s="71">
        <f>L7/30</f>
        <v>4</v>
      </c>
      <c r="N7" s="69">
        <f t="shared" ref="N7" si="2">L7/K7</f>
        <v>600</v>
      </c>
      <c r="O7" s="49" t="s">
        <v>63</v>
      </c>
    </row>
    <row r="8" spans="1:15" ht="15.75" customHeight="1" x14ac:dyDescent="0.25">
      <c r="A8" s="44" t="s">
        <v>62</v>
      </c>
      <c r="B8" s="44">
        <v>62</v>
      </c>
      <c r="C8" s="44" t="s">
        <v>54</v>
      </c>
      <c r="D8" s="54">
        <v>44</v>
      </c>
      <c r="E8" s="54">
        <v>43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132</v>
      </c>
      <c r="M8" s="71">
        <f t="shared" ref="M8:M24" si="5">L8/30</f>
        <v>4.4000000000000004</v>
      </c>
      <c r="N8" s="69">
        <f t="shared" ref="N8:N24" si="6">L8/K8</f>
        <v>660</v>
      </c>
      <c r="O8" s="49" t="s">
        <v>63</v>
      </c>
    </row>
    <row r="9" spans="1:15" ht="30" x14ac:dyDescent="0.25">
      <c r="A9" s="58" t="s">
        <v>62</v>
      </c>
      <c r="B9" s="58" t="s">
        <v>64</v>
      </c>
      <c r="C9" s="58" t="s">
        <v>65</v>
      </c>
      <c r="D9" s="58">
        <v>44</v>
      </c>
      <c r="E9" s="58">
        <v>21</v>
      </c>
      <c r="F9" s="58">
        <v>20</v>
      </c>
      <c r="G9" s="58">
        <v>1</v>
      </c>
      <c r="H9" s="70">
        <f t="shared" si="0"/>
        <v>20</v>
      </c>
      <c r="I9" s="88">
        <v>1</v>
      </c>
      <c r="J9" s="88">
        <v>1</v>
      </c>
      <c r="K9" s="69">
        <f t="shared" si="3"/>
        <v>6.6666666666666666E-2</v>
      </c>
      <c r="L9" s="70">
        <f t="shared" si="4"/>
        <v>20</v>
      </c>
      <c r="M9" s="71">
        <f t="shared" si="5"/>
        <v>0.66666666666666663</v>
      </c>
      <c r="N9" s="69">
        <f t="shared" si="6"/>
        <v>300</v>
      </c>
      <c r="O9" s="49" t="s">
        <v>73</v>
      </c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59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7"/>
  <sheetViews>
    <sheetView zoomScale="120" zoomScaleNormal="120" workbookViewId="0">
      <pane ySplit="6" topLeftCell="A7" activePane="bottomLeft" state="frozen"/>
      <selection activeCell="E3" sqref="E3"/>
      <selection pane="bottomLeft" activeCell="A22" sqref="A2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49</v>
      </c>
      <c r="J1" s="63" t="s">
        <v>57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ECE (ECD)</v>
      </c>
      <c r="G2" s="130"/>
      <c r="H2" s="130"/>
      <c r="I2" s="13">
        <f>'2022-23 Summary'!D2</f>
        <v>9</v>
      </c>
      <c r="J2" s="5">
        <f>SUM(J7:J41)</f>
        <v>3.9000000000000012</v>
      </c>
      <c r="K2" s="6">
        <f>SUM(K7:K41)</f>
        <v>1917</v>
      </c>
      <c r="L2" s="7">
        <f>SUM(L7:L41)</f>
        <v>63.900000000000006</v>
      </c>
      <c r="M2" s="7">
        <f>K2/J2</f>
        <v>491.53846153846138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48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75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62</v>
      </c>
      <c r="B7" s="54">
        <v>50</v>
      </c>
      <c r="C7" s="54">
        <v>44</v>
      </c>
      <c r="D7" s="54">
        <v>38</v>
      </c>
      <c r="E7" s="34">
        <v>40</v>
      </c>
      <c r="F7" s="54">
        <v>2</v>
      </c>
      <c r="G7" s="75">
        <f t="shared" ref="G7:G41" si="0">E7*F7</f>
        <v>80</v>
      </c>
      <c r="H7" s="55">
        <v>3</v>
      </c>
      <c r="I7" s="35">
        <v>3</v>
      </c>
      <c r="J7" s="69">
        <f t="shared" ref="J7" si="1">I7*F7/15</f>
        <v>0.4</v>
      </c>
      <c r="K7" s="70">
        <f t="shared" ref="K7" si="2">(G7*H7)</f>
        <v>240</v>
      </c>
      <c r="L7" s="71">
        <f>K7/30</f>
        <v>8</v>
      </c>
      <c r="M7" s="69">
        <f>K7/J7</f>
        <v>600</v>
      </c>
      <c r="N7" s="56"/>
    </row>
    <row r="8" spans="1:15" ht="15.75" customHeight="1" x14ac:dyDescent="0.25">
      <c r="A8" s="54" t="s">
        <v>62</v>
      </c>
      <c r="B8" s="44">
        <v>56</v>
      </c>
      <c r="C8" s="54">
        <v>44</v>
      </c>
      <c r="D8" s="54">
        <v>35</v>
      </c>
      <c r="E8" s="34">
        <v>34</v>
      </c>
      <c r="F8" s="54">
        <v>3</v>
      </c>
      <c r="G8" s="75">
        <f t="shared" si="0"/>
        <v>102</v>
      </c>
      <c r="H8" s="55">
        <v>3</v>
      </c>
      <c r="I8" s="35">
        <v>3</v>
      </c>
      <c r="J8" s="69">
        <f t="shared" ref="J8:J41" si="3">I8*F8/15</f>
        <v>0.6</v>
      </c>
      <c r="K8" s="70">
        <f t="shared" ref="K8:K41" si="4">(G8*H8)</f>
        <v>306</v>
      </c>
      <c r="L8" s="71">
        <f t="shared" ref="L8:L41" si="5">K8/30</f>
        <v>10.199999999999999</v>
      </c>
      <c r="M8" s="69">
        <f t="shared" ref="M8:M41" si="6">K8/J8</f>
        <v>510</v>
      </c>
      <c r="N8" s="56" t="s">
        <v>70</v>
      </c>
    </row>
    <row r="9" spans="1:15" ht="15.75" customHeight="1" x14ac:dyDescent="0.25">
      <c r="A9" s="54" t="s">
        <v>62</v>
      </c>
      <c r="B9" s="54">
        <v>62</v>
      </c>
      <c r="C9" s="54">
        <v>44</v>
      </c>
      <c r="D9" s="54">
        <v>44</v>
      </c>
      <c r="E9" s="54">
        <v>44</v>
      </c>
      <c r="F9" s="54">
        <v>2</v>
      </c>
      <c r="G9" s="75">
        <f t="shared" si="0"/>
        <v>88</v>
      </c>
      <c r="H9" s="55">
        <v>3</v>
      </c>
      <c r="I9" s="55">
        <v>3</v>
      </c>
      <c r="J9" s="69">
        <f t="shared" si="3"/>
        <v>0.4</v>
      </c>
      <c r="K9" s="70">
        <f t="shared" si="4"/>
        <v>264</v>
      </c>
      <c r="L9" s="71">
        <f t="shared" si="5"/>
        <v>8.8000000000000007</v>
      </c>
      <c r="M9" s="69">
        <f t="shared" si="6"/>
        <v>660</v>
      </c>
      <c r="N9" s="56"/>
    </row>
    <row r="10" spans="1:15" ht="15.75" customHeight="1" x14ac:dyDescent="0.25">
      <c r="A10" s="44" t="s">
        <v>62</v>
      </c>
      <c r="B10" s="44">
        <v>63</v>
      </c>
      <c r="C10" s="54">
        <v>25</v>
      </c>
      <c r="D10" s="54">
        <v>17</v>
      </c>
      <c r="E10" s="54">
        <v>20</v>
      </c>
      <c r="F10" s="54">
        <v>2</v>
      </c>
      <c r="G10" s="75">
        <f t="shared" si="0"/>
        <v>40</v>
      </c>
      <c r="H10" s="55">
        <v>6</v>
      </c>
      <c r="I10" s="55">
        <v>5.25</v>
      </c>
      <c r="J10" s="69">
        <f t="shared" si="3"/>
        <v>0.7</v>
      </c>
      <c r="K10" s="70">
        <f t="shared" si="4"/>
        <v>240</v>
      </c>
      <c r="L10" s="71">
        <f t="shared" si="5"/>
        <v>8</v>
      </c>
      <c r="M10" s="69">
        <f t="shared" si="6"/>
        <v>342.85714285714289</v>
      </c>
      <c r="N10" s="56"/>
    </row>
    <row r="11" spans="1:15" ht="15.75" customHeight="1" x14ac:dyDescent="0.25">
      <c r="A11" s="44" t="s">
        <v>62</v>
      </c>
      <c r="B11" s="44">
        <v>90</v>
      </c>
      <c r="C11" s="54">
        <v>15</v>
      </c>
      <c r="D11" s="54">
        <v>15</v>
      </c>
      <c r="E11" s="54">
        <v>15</v>
      </c>
      <c r="F11" s="54">
        <v>1</v>
      </c>
      <c r="G11" s="75">
        <f t="shared" si="0"/>
        <v>15</v>
      </c>
      <c r="H11" s="55">
        <v>8</v>
      </c>
      <c r="I11" s="55">
        <v>6.5</v>
      </c>
      <c r="J11" s="69">
        <f t="shared" si="3"/>
        <v>0.43333333333333335</v>
      </c>
      <c r="K11" s="70">
        <f t="shared" si="4"/>
        <v>120</v>
      </c>
      <c r="L11" s="71">
        <f t="shared" si="5"/>
        <v>4</v>
      </c>
      <c r="M11" s="69">
        <f t="shared" si="6"/>
        <v>276.92307692307691</v>
      </c>
      <c r="N11" s="56"/>
    </row>
    <row r="12" spans="1:15" ht="15.75" customHeight="1" x14ac:dyDescent="0.25">
      <c r="A12" s="54" t="s">
        <v>62</v>
      </c>
      <c r="B12" s="44">
        <v>95</v>
      </c>
      <c r="C12" s="54">
        <v>44</v>
      </c>
      <c r="D12" s="54">
        <v>13</v>
      </c>
      <c r="E12" s="54">
        <v>15</v>
      </c>
      <c r="F12" s="54">
        <v>1</v>
      </c>
      <c r="G12" s="75">
        <f t="shared" si="0"/>
        <v>15</v>
      </c>
      <c r="H12" s="55">
        <v>15</v>
      </c>
      <c r="I12" s="55">
        <v>2.25</v>
      </c>
      <c r="J12" s="69">
        <f t="shared" si="3"/>
        <v>0.15</v>
      </c>
      <c r="K12" s="70">
        <f t="shared" si="4"/>
        <v>225</v>
      </c>
      <c r="L12" s="71">
        <f t="shared" si="5"/>
        <v>7.5</v>
      </c>
      <c r="M12" s="69">
        <f t="shared" si="6"/>
        <v>1500</v>
      </c>
      <c r="N12" s="56"/>
    </row>
    <row r="13" spans="1:15" ht="15.75" customHeight="1" x14ac:dyDescent="0.25">
      <c r="A13" s="54" t="s">
        <v>62</v>
      </c>
      <c r="B13" s="44">
        <v>96</v>
      </c>
      <c r="C13" s="54">
        <v>44</v>
      </c>
      <c r="D13" s="54">
        <v>16</v>
      </c>
      <c r="E13" s="54">
        <v>18</v>
      </c>
      <c r="F13" s="54">
        <v>1</v>
      </c>
      <c r="G13" s="75">
        <f t="shared" si="0"/>
        <v>18</v>
      </c>
      <c r="H13" s="55">
        <v>1</v>
      </c>
      <c r="I13" s="55">
        <v>1</v>
      </c>
      <c r="J13" s="69">
        <f t="shared" si="3"/>
        <v>6.6666666666666666E-2</v>
      </c>
      <c r="K13" s="70">
        <f t="shared" si="4"/>
        <v>18</v>
      </c>
      <c r="L13" s="71">
        <f t="shared" si="5"/>
        <v>0.6</v>
      </c>
      <c r="M13" s="69">
        <f t="shared" si="6"/>
        <v>270</v>
      </c>
      <c r="N13" s="56"/>
    </row>
    <row r="14" spans="1:15" ht="15.75" customHeight="1" x14ac:dyDescent="0.25">
      <c r="A14" s="54" t="s">
        <v>62</v>
      </c>
      <c r="B14" s="44">
        <v>65</v>
      </c>
      <c r="C14" s="54">
        <v>44</v>
      </c>
      <c r="D14" s="54"/>
      <c r="E14" s="54">
        <v>44</v>
      </c>
      <c r="F14" s="54">
        <v>1</v>
      </c>
      <c r="G14" s="75">
        <f t="shared" si="0"/>
        <v>44</v>
      </c>
      <c r="H14" s="55">
        <v>3</v>
      </c>
      <c r="I14" s="55">
        <v>3</v>
      </c>
      <c r="J14" s="69">
        <f t="shared" si="3"/>
        <v>0.2</v>
      </c>
      <c r="K14" s="70">
        <f t="shared" si="4"/>
        <v>132</v>
      </c>
      <c r="L14" s="71">
        <f t="shared" si="5"/>
        <v>4.4000000000000004</v>
      </c>
      <c r="M14" s="69">
        <f t="shared" si="6"/>
        <v>660</v>
      </c>
      <c r="N14" s="56" t="s">
        <v>71</v>
      </c>
    </row>
    <row r="15" spans="1:15" ht="15.75" customHeight="1" x14ac:dyDescent="0.25">
      <c r="A15" s="54" t="s">
        <v>62</v>
      </c>
      <c r="B15" s="44">
        <v>67</v>
      </c>
      <c r="C15" s="54">
        <v>44</v>
      </c>
      <c r="D15" s="54"/>
      <c r="E15" s="54">
        <v>35</v>
      </c>
      <c r="F15" s="54">
        <v>1</v>
      </c>
      <c r="G15" s="75">
        <f t="shared" si="0"/>
        <v>35</v>
      </c>
      <c r="H15" s="55">
        <v>3</v>
      </c>
      <c r="I15" s="55">
        <v>3</v>
      </c>
      <c r="J15" s="69">
        <f t="shared" si="3"/>
        <v>0.2</v>
      </c>
      <c r="K15" s="70">
        <f t="shared" si="4"/>
        <v>105</v>
      </c>
      <c r="L15" s="71">
        <f t="shared" si="5"/>
        <v>3.5</v>
      </c>
      <c r="M15" s="69">
        <f t="shared" si="6"/>
        <v>525</v>
      </c>
      <c r="N15" s="56" t="s">
        <v>71</v>
      </c>
    </row>
    <row r="16" spans="1:15" ht="15.75" customHeight="1" x14ac:dyDescent="0.25">
      <c r="A16" s="54" t="s">
        <v>62</v>
      </c>
      <c r="B16" s="44">
        <v>79</v>
      </c>
      <c r="C16" s="54">
        <v>44</v>
      </c>
      <c r="D16" s="54">
        <v>39</v>
      </c>
      <c r="E16" s="54">
        <v>40</v>
      </c>
      <c r="F16" s="54">
        <v>1</v>
      </c>
      <c r="G16" s="75">
        <f t="shared" si="0"/>
        <v>40</v>
      </c>
      <c r="H16" s="55">
        <v>3</v>
      </c>
      <c r="I16" s="55">
        <v>3</v>
      </c>
      <c r="J16" s="69">
        <f t="shared" si="3"/>
        <v>0.2</v>
      </c>
      <c r="K16" s="70">
        <f t="shared" si="4"/>
        <v>120</v>
      </c>
      <c r="L16" s="71">
        <f t="shared" si="5"/>
        <v>4</v>
      </c>
      <c r="M16" s="69">
        <f t="shared" si="6"/>
        <v>600</v>
      </c>
      <c r="N16" s="56"/>
    </row>
    <row r="17" spans="1:14" ht="15.75" customHeight="1" x14ac:dyDescent="0.25">
      <c r="A17" s="54" t="s">
        <v>62</v>
      </c>
      <c r="B17" s="44" t="s">
        <v>66</v>
      </c>
      <c r="C17" s="54">
        <v>20</v>
      </c>
      <c r="D17" s="54"/>
      <c r="E17" s="54">
        <v>18</v>
      </c>
      <c r="F17" s="54">
        <v>1</v>
      </c>
      <c r="G17" s="75">
        <f t="shared" si="0"/>
        <v>18</v>
      </c>
      <c r="H17" s="55">
        <v>1</v>
      </c>
      <c r="I17" s="55">
        <v>1</v>
      </c>
      <c r="J17" s="69">
        <f t="shared" si="3"/>
        <v>6.6666666666666666E-2</v>
      </c>
      <c r="K17" s="70">
        <f t="shared" si="4"/>
        <v>18</v>
      </c>
      <c r="L17" s="71">
        <f t="shared" si="5"/>
        <v>0.6</v>
      </c>
      <c r="M17" s="69">
        <f t="shared" si="6"/>
        <v>270</v>
      </c>
      <c r="N17" s="56" t="s">
        <v>71</v>
      </c>
    </row>
    <row r="18" spans="1:14" ht="15.75" customHeight="1" x14ac:dyDescent="0.25">
      <c r="A18" s="54" t="s">
        <v>62</v>
      </c>
      <c r="B18" s="44" t="s">
        <v>67</v>
      </c>
      <c r="C18" s="54">
        <v>20</v>
      </c>
      <c r="D18" s="54"/>
      <c r="E18" s="54">
        <v>18</v>
      </c>
      <c r="F18" s="54">
        <v>1</v>
      </c>
      <c r="G18" s="75">
        <f t="shared" si="0"/>
        <v>18</v>
      </c>
      <c r="H18" s="55">
        <v>1</v>
      </c>
      <c r="I18" s="55">
        <v>1</v>
      </c>
      <c r="J18" s="69">
        <f t="shared" si="3"/>
        <v>6.6666666666666666E-2</v>
      </c>
      <c r="K18" s="70">
        <f t="shared" si="4"/>
        <v>18</v>
      </c>
      <c r="L18" s="71">
        <f t="shared" si="5"/>
        <v>0.6</v>
      </c>
      <c r="M18" s="69">
        <f t="shared" si="6"/>
        <v>270</v>
      </c>
      <c r="N18" s="56" t="s">
        <v>71</v>
      </c>
    </row>
    <row r="19" spans="1:14" ht="15.75" customHeight="1" x14ac:dyDescent="0.25">
      <c r="A19" s="54" t="s">
        <v>62</v>
      </c>
      <c r="B19" s="44" t="s">
        <v>69</v>
      </c>
      <c r="C19" s="54">
        <v>20</v>
      </c>
      <c r="D19" s="54"/>
      <c r="E19" s="54">
        <v>18</v>
      </c>
      <c r="F19" s="54">
        <v>1</v>
      </c>
      <c r="G19" s="75">
        <f t="shared" si="0"/>
        <v>18</v>
      </c>
      <c r="H19" s="55">
        <v>1</v>
      </c>
      <c r="I19" s="55">
        <v>1</v>
      </c>
      <c r="J19" s="69">
        <f t="shared" si="3"/>
        <v>6.6666666666666666E-2</v>
      </c>
      <c r="K19" s="70">
        <f t="shared" si="4"/>
        <v>18</v>
      </c>
      <c r="L19" s="71">
        <f t="shared" si="5"/>
        <v>0.6</v>
      </c>
      <c r="M19" s="69">
        <f t="shared" si="6"/>
        <v>270</v>
      </c>
      <c r="N19" s="56" t="s">
        <v>71</v>
      </c>
    </row>
    <row r="20" spans="1:14" ht="15.75" customHeight="1" x14ac:dyDescent="0.25">
      <c r="A20" s="54" t="s">
        <v>62</v>
      </c>
      <c r="B20" s="44" t="s">
        <v>68</v>
      </c>
      <c r="C20" s="54">
        <v>20</v>
      </c>
      <c r="D20" s="54"/>
      <c r="E20" s="54">
        <v>18</v>
      </c>
      <c r="F20" s="54">
        <v>1</v>
      </c>
      <c r="G20" s="75">
        <f t="shared" si="0"/>
        <v>18</v>
      </c>
      <c r="H20" s="55">
        <v>1</v>
      </c>
      <c r="I20" s="55">
        <v>1</v>
      </c>
      <c r="J20" s="69">
        <f t="shared" si="3"/>
        <v>6.6666666666666666E-2</v>
      </c>
      <c r="K20" s="70">
        <f t="shared" si="4"/>
        <v>18</v>
      </c>
      <c r="L20" s="71">
        <f t="shared" si="5"/>
        <v>0.6</v>
      </c>
      <c r="M20" s="69">
        <f t="shared" si="6"/>
        <v>270</v>
      </c>
      <c r="N20" s="56" t="s">
        <v>71</v>
      </c>
    </row>
    <row r="21" spans="1:14" ht="15.75" customHeight="1" x14ac:dyDescent="0.25">
      <c r="A21" s="54" t="s">
        <v>62</v>
      </c>
      <c r="B21" s="44">
        <v>91</v>
      </c>
      <c r="C21" s="54">
        <v>25</v>
      </c>
      <c r="D21" s="54"/>
      <c r="E21" s="54">
        <v>15</v>
      </c>
      <c r="F21" s="54">
        <v>1</v>
      </c>
      <c r="G21" s="75">
        <f t="shared" si="0"/>
        <v>15</v>
      </c>
      <c r="H21" s="55">
        <v>5</v>
      </c>
      <c r="I21" s="55">
        <v>4.25</v>
      </c>
      <c r="J21" s="69">
        <f t="shared" si="3"/>
        <v>0.28333333333333333</v>
      </c>
      <c r="K21" s="70">
        <f t="shared" si="4"/>
        <v>75</v>
      </c>
      <c r="L21" s="71">
        <f t="shared" si="5"/>
        <v>2.5</v>
      </c>
      <c r="M21" s="69">
        <f t="shared" si="6"/>
        <v>264.70588235294116</v>
      </c>
      <c r="N21" s="56" t="s">
        <v>71</v>
      </c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4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ref="G31:G35" si="7">E31*F31</f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7"/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0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45"/>
      <c r="B40" s="45"/>
      <c r="C40" s="46"/>
      <c r="D40" s="46"/>
      <c r="E40" s="54"/>
      <c r="F40" s="54"/>
      <c r="G40" s="75">
        <f t="shared" si="0"/>
        <v>0</v>
      </c>
      <c r="H40" s="55"/>
      <c r="I40" s="46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4"/>
      <c r="B41" s="54"/>
      <c r="C41" s="54"/>
      <c r="D41" s="54"/>
      <c r="E41" s="54"/>
      <c r="F41" s="54"/>
      <c r="G41" s="75">
        <f t="shared" si="0"/>
        <v>0</v>
      </c>
      <c r="H41" s="55"/>
      <c r="I41" s="55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8.75" customHeight="1" x14ac:dyDescent="0.25">
      <c r="A42" s="113" t="s">
        <v>14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5"/>
    </row>
    <row r="43" spans="1:14" ht="61.5" customHeight="1" x14ac:dyDescent="0.25">
      <c r="A43" s="119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  <c r="N44" s="3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ht="30" customHeight="1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2.25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customFormat="1" x14ac:dyDescent="0.25">
      <c r="G50" s="76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18" sqref="D1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49</v>
      </c>
      <c r="I1" s="63" t="s">
        <v>58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ECE (ECD)</v>
      </c>
      <c r="F2" s="130"/>
      <c r="G2" s="130"/>
      <c r="H2" s="13">
        <f>'2022-23 Summary'!D2</f>
        <v>9</v>
      </c>
      <c r="I2" s="5">
        <f>SUM(I7:I42)</f>
        <v>4.6333333333333346</v>
      </c>
      <c r="J2" s="14">
        <f>SUM(J7:J42)</f>
        <v>1977</v>
      </c>
      <c r="K2" s="15">
        <f>SUM(K7:K42)</f>
        <v>65.900000000000006</v>
      </c>
      <c r="L2" s="15">
        <f>J2/I2</f>
        <v>426.69064748201424</v>
      </c>
    </row>
    <row r="3" spans="1:14" ht="19.5" customHeight="1" x14ac:dyDescent="0.25">
      <c r="A3" s="128"/>
      <c r="B3" s="129"/>
      <c r="C3" s="129"/>
      <c r="D3" s="129"/>
      <c r="E3" s="31"/>
      <c r="F3" s="122" t="s">
        <v>48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40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62</v>
      </c>
      <c r="B7" s="54">
        <v>10</v>
      </c>
      <c r="C7" s="54">
        <v>44</v>
      </c>
      <c r="D7" s="34">
        <v>20</v>
      </c>
      <c r="E7" s="54">
        <v>1</v>
      </c>
      <c r="F7" s="70">
        <f t="shared" ref="F7:F40" si="0">D7*E7</f>
        <v>20</v>
      </c>
      <c r="G7" s="86">
        <v>6</v>
      </c>
      <c r="H7" s="87">
        <v>5.25</v>
      </c>
      <c r="I7" s="69">
        <f t="shared" ref="I7" si="1">H7*E7/15</f>
        <v>0.35</v>
      </c>
      <c r="J7" s="70">
        <f t="shared" ref="J7" si="2">(F7*G7)</f>
        <v>120</v>
      </c>
      <c r="K7" s="71">
        <f>J7/30</f>
        <v>4</v>
      </c>
      <c r="L7" s="69">
        <f t="shared" ref="L7" si="3">J7/I7</f>
        <v>342.85714285714289</v>
      </c>
      <c r="M7" s="56"/>
    </row>
    <row r="8" spans="1:14" ht="15.75" customHeight="1" x14ac:dyDescent="0.25">
      <c r="A8" s="54" t="s">
        <v>62</v>
      </c>
      <c r="B8" s="54">
        <v>40</v>
      </c>
      <c r="C8" s="54">
        <v>44</v>
      </c>
      <c r="D8" s="34">
        <v>25</v>
      </c>
      <c r="E8" s="54">
        <v>1</v>
      </c>
      <c r="F8" s="70">
        <f t="shared" si="0"/>
        <v>25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75</v>
      </c>
      <c r="K8" s="71">
        <f t="shared" ref="K8:K42" si="6">J8/30</f>
        <v>2.5</v>
      </c>
      <c r="L8" s="69">
        <f t="shared" ref="L8:L42" si="7">J8/I8</f>
        <v>375</v>
      </c>
      <c r="M8" s="56"/>
    </row>
    <row r="9" spans="1:14" ht="15.75" customHeight="1" x14ac:dyDescent="0.25">
      <c r="A9" s="54" t="s">
        <v>62</v>
      </c>
      <c r="B9" s="54">
        <v>50</v>
      </c>
      <c r="C9" s="54">
        <v>44</v>
      </c>
      <c r="D9" s="34">
        <v>40</v>
      </c>
      <c r="E9" s="54">
        <v>2</v>
      </c>
      <c r="F9" s="70">
        <f t="shared" si="0"/>
        <v>80</v>
      </c>
      <c r="G9" s="86">
        <v>3</v>
      </c>
      <c r="H9" s="87">
        <v>3</v>
      </c>
      <c r="I9" s="69">
        <f t="shared" si="4"/>
        <v>0.4</v>
      </c>
      <c r="J9" s="70">
        <f t="shared" si="5"/>
        <v>240</v>
      </c>
      <c r="K9" s="71">
        <f t="shared" si="6"/>
        <v>8</v>
      </c>
      <c r="L9" s="69">
        <f t="shared" si="7"/>
        <v>600</v>
      </c>
      <c r="M9" s="56"/>
    </row>
    <row r="10" spans="1:14" ht="15.75" customHeight="1" x14ac:dyDescent="0.25">
      <c r="A10" s="54" t="s">
        <v>62</v>
      </c>
      <c r="B10" s="54">
        <v>54</v>
      </c>
      <c r="C10" s="54">
        <v>44</v>
      </c>
      <c r="D10" s="54">
        <v>40</v>
      </c>
      <c r="E10" s="54">
        <v>1</v>
      </c>
      <c r="F10" s="70">
        <f t="shared" si="0"/>
        <v>40</v>
      </c>
      <c r="G10" s="86">
        <v>3</v>
      </c>
      <c r="H10" s="86">
        <v>3</v>
      </c>
      <c r="I10" s="69">
        <f t="shared" si="4"/>
        <v>0.2</v>
      </c>
      <c r="J10" s="70">
        <f t="shared" si="5"/>
        <v>120</v>
      </c>
      <c r="K10" s="71">
        <f t="shared" si="6"/>
        <v>4</v>
      </c>
      <c r="L10" s="69">
        <f t="shared" si="7"/>
        <v>600</v>
      </c>
      <c r="M10" s="56"/>
    </row>
    <row r="11" spans="1:14" ht="15.75" customHeight="1" x14ac:dyDescent="0.25">
      <c r="A11" s="54" t="s">
        <v>62</v>
      </c>
      <c r="B11" s="54">
        <v>56</v>
      </c>
      <c r="C11" s="54">
        <v>44</v>
      </c>
      <c r="D11" s="54">
        <v>40</v>
      </c>
      <c r="E11" s="54">
        <v>2</v>
      </c>
      <c r="F11" s="70">
        <f t="shared" si="0"/>
        <v>80</v>
      </c>
      <c r="G11" s="86">
        <v>3</v>
      </c>
      <c r="H11" s="86">
        <v>3</v>
      </c>
      <c r="I11" s="69">
        <f t="shared" si="4"/>
        <v>0.4</v>
      </c>
      <c r="J11" s="70">
        <f t="shared" si="5"/>
        <v>240</v>
      </c>
      <c r="K11" s="71">
        <f t="shared" si="6"/>
        <v>8</v>
      </c>
      <c r="L11" s="69">
        <f t="shared" si="7"/>
        <v>600</v>
      </c>
      <c r="M11" s="56"/>
    </row>
    <row r="12" spans="1:14" ht="15.75" customHeight="1" x14ac:dyDescent="0.25">
      <c r="A12" s="36" t="s">
        <v>62</v>
      </c>
      <c r="B12" s="37">
        <v>62</v>
      </c>
      <c r="C12" s="54">
        <v>44</v>
      </c>
      <c r="D12" s="54">
        <v>44</v>
      </c>
      <c r="E12" s="54">
        <v>2</v>
      </c>
      <c r="F12" s="70">
        <f t="shared" si="0"/>
        <v>88</v>
      </c>
      <c r="G12" s="86">
        <v>3</v>
      </c>
      <c r="H12" s="86">
        <v>3</v>
      </c>
      <c r="I12" s="69">
        <f t="shared" si="4"/>
        <v>0.4</v>
      </c>
      <c r="J12" s="70">
        <f t="shared" si="5"/>
        <v>264</v>
      </c>
      <c r="K12" s="71">
        <f t="shared" si="6"/>
        <v>8.8000000000000007</v>
      </c>
      <c r="L12" s="69">
        <f t="shared" si="7"/>
        <v>660</v>
      </c>
      <c r="M12" s="56"/>
    </row>
    <row r="13" spans="1:14" ht="15.75" customHeight="1" x14ac:dyDescent="0.25">
      <c r="A13" s="38" t="s">
        <v>62</v>
      </c>
      <c r="B13" s="39">
        <v>63</v>
      </c>
      <c r="C13" s="54">
        <v>25</v>
      </c>
      <c r="D13" s="54">
        <v>15</v>
      </c>
      <c r="E13" s="54">
        <v>3</v>
      </c>
      <c r="F13" s="70">
        <f t="shared" si="0"/>
        <v>45</v>
      </c>
      <c r="G13" s="86">
        <v>6</v>
      </c>
      <c r="H13" s="86">
        <v>5.25</v>
      </c>
      <c r="I13" s="69">
        <f t="shared" si="4"/>
        <v>1.05</v>
      </c>
      <c r="J13" s="70">
        <f t="shared" si="5"/>
        <v>270</v>
      </c>
      <c r="K13" s="71">
        <f t="shared" si="6"/>
        <v>9</v>
      </c>
      <c r="L13" s="69">
        <f t="shared" si="7"/>
        <v>257.14285714285711</v>
      </c>
      <c r="M13" s="56" t="s">
        <v>72</v>
      </c>
    </row>
    <row r="14" spans="1:14" ht="15.75" customHeight="1" x14ac:dyDescent="0.25">
      <c r="A14" s="38" t="s">
        <v>62</v>
      </c>
      <c r="B14" s="39">
        <v>69</v>
      </c>
      <c r="C14" s="54">
        <v>44</v>
      </c>
      <c r="D14" s="54">
        <v>25</v>
      </c>
      <c r="E14" s="54">
        <v>1</v>
      </c>
      <c r="F14" s="70">
        <f t="shared" si="0"/>
        <v>25</v>
      </c>
      <c r="G14" s="86">
        <v>3</v>
      </c>
      <c r="H14" s="86">
        <v>3</v>
      </c>
      <c r="I14" s="69">
        <f t="shared" si="4"/>
        <v>0.2</v>
      </c>
      <c r="J14" s="70">
        <f t="shared" si="5"/>
        <v>75</v>
      </c>
      <c r="K14" s="71">
        <f t="shared" si="6"/>
        <v>2.5</v>
      </c>
      <c r="L14" s="69">
        <f t="shared" si="7"/>
        <v>375</v>
      </c>
      <c r="M14" s="56"/>
    </row>
    <row r="15" spans="1:14" ht="15.75" customHeight="1" x14ac:dyDescent="0.25">
      <c r="A15" s="38" t="s">
        <v>62</v>
      </c>
      <c r="B15" s="39">
        <v>79</v>
      </c>
      <c r="C15" s="54">
        <v>44</v>
      </c>
      <c r="D15" s="54">
        <v>36</v>
      </c>
      <c r="E15" s="54">
        <v>1</v>
      </c>
      <c r="F15" s="70">
        <f t="shared" si="0"/>
        <v>36</v>
      </c>
      <c r="G15" s="86">
        <v>3</v>
      </c>
      <c r="H15" s="86">
        <v>3</v>
      </c>
      <c r="I15" s="69">
        <f t="shared" si="4"/>
        <v>0.2</v>
      </c>
      <c r="J15" s="70">
        <f t="shared" si="5"/>
        <v>108</v>
      </c>
      <c r="K15" s="71">
        <f t="shared" si="6"/>
        <v>3.6</v>
      </c>
      <c r="L15" s="69">
        <f t="shared" si="7"/>
        <v>540</v>
      </c>
      <c r="M15" s="56"/>
    </row>
    <row r="16" spans="1:14" ht="15.75" customHeight="1" x14ac:dyDescent="0.25">
      <c r="A16" s="38" t="s">
        <v>62</v>
      </c>
      <c r="B16" s="39">
        <v>90</v>
      </c>
      <c r="C16" s="54">
        <v>15</v>
      </c>
      <c r="D16" s="54">
        <v>15</v>
      </c>
      <c r="E16" s="54">
        <v>1</v>
      </c>
      <c r="F16" s="70">
        <f t="shared" si="0"/>
        <v>15</v>
      </c>
      <c r="G16" s="86">
        <v>8</v>
      </c>
      <c r="H16" s="86">
        <v>6.5</v>
      </c>
      <c r="I16" s="69">
        <f t="shared" si="4"/>
        <v>0.43333333333333335</v>
      </c>
      <c r="J16" s="70">
        <f t="shared" si="5"/>
        <v>120</v>
      </c>
      <c r="K16" s="71">
        <f t="shared" si="6"/>
        <v>4</v>
      </c>
      <c r="L16" s="69">
        <f t="shared" si="7"/>
        <v>276.92307692307691</v>
      </c>
      <c r="M16" s="56"/>
    </row>
    <row r="17" spans="1:13" ht="15.75" customHeight="1" x14ac:dyDescent="0.25">
      <c r="A17" s="38" t="s">
        <v>62</v>
      </c>
      <c r="B17" s="39">
        <v>60</v>
      </c>
      <c r="C17" s="54">
        <v>44</v>
      </c>
      <c r="D17" s="54">
        <v>25</v>
      </c>
      <c r="E17" s="54">
        <v>1</v>
      </c>
      <c r="F17" s="70">
        <f t="shared" si="0"/>
        <v>25</v>
      </c>
      <c r="G17" s="86">
        <v>3</v>
      </c>
      <c r="H17" s="86">
        <v>3</v>
      </c>
      <c r="I17" s="69">
        <f t="shared" si="4"/>
        <v>0.2</v>
      </c>
      <c r="J17" s="70">
        <f t="shared" si="5"/>
        <v>75</v>
      </c>
      <c r="K17" s="71">
        <f t="shared" si="6"/>
        <v>2.5</v>
      </c>
      <c r="L17" s="69">
        <f t="shared" si="7"/>
        <v>375</v>
      </c>
      <c r="M17" s="56"/>
    </row>
    <row r="18" spans="1:13" ht="15.75" customHeight="1" x14ac:dyDescent="0.25">
      <c r="A18" s="38" t="s">
        <v>62</v>
      </c>
      <c r="B18" s="39">
        <v>68</v>
      </c>
      <c r="C18" s="54">
        <v>44</v>
      </c>
      <c r="D18" s="54">
        <v>30</v>
      </c>
      <c r="E18" s="54">
        <v>1</v>
      </c>
      <c r="F18" s="70">
        <f t="shared" si="0"/>
        <v>30</v>
      </c>
      <c r="G18" s="86">
        <v>3</v>
      </c>
      <c r="H18" s="86">
        <v>3</v>
      </c>
      <c r="I18" s="69">
        <f t="shared" si="4"/>
        <v>0.2</v>
      </c>
      <c r="J18" s="70">
        <f t="shared" si="5"/>
        <v>90</v>
      </c>
      <c r="K18" s="71">
        <f t="shared" si="6"/>
        <v>3</v>
      </c>
      <c r="L18" s="69">
        <f t="shared" si="7"/>
        <v>450</v>
      </c>
      <c r="M18" s="56"/>
    </row>
    <row r="19" spans="1:13" ht="15.75" customHeight="1" x14ac:dyDescent="0.25">
      <c r="A19" s="38" t="s">
        <v>62</v>
      </c>
      <c r="B19" s="39">
        <v>87</v>
      </c>
      <c r="C19" s="54">
        <v>44</v>
      </c>
      <c r="D19" s="54">
        <v>30</v>
      </c>
      <c r="E19" s="54">
        <v>1</v>
      </c>
      <c r="F19" s="70">
        <f t="shared" si="0"/>
        <v>30</v>
      </c>
      <c r="G19" s="86">
        <v>3</v>
      </c>
      <c r="H19" s="86">
        <v>3</v>
      </c>
      <c r="I19" s="69">
        <f t="shared" si="4"/>
        <v>0.2</v>
      </c>
      <c r="J19" s="70">
        <f t="shared" si="5"/>
        <v>90</v>
      </c>
      <c r="K19" s="71">
        <f t="shared" si="6"/>
        <v>3</v>
      </c>
      <c r="L19" s="69">
        <f t="shared" si="7"/>
        <v>450</v>
      </c>
      <c r="M19" s="56"/>
    </row>
    <row r="20" spans="1:13" ht="15.75" customHeight="1" x14ac:dyDescent="0.25">
      <c r="A20" s="38" t="s">
        <v>62</v>
      </c>
      <c r="B20" s="39">
        <v>61</v>
      </c>
      <c r="C20" s="54">
        <v>44</v>
      </c>
      <c r="D20" s="54">
        <v>30</v>
      </c>
      <c r="E20" s="54">
        <v>1</v>
      </c>
      <c r="F20" s="70">
        <f t="shared" si="0"/>
        <v>30</v>
      </c>
      <c r="G20" s="86">
        <v>3</v>
      </c>
      <c r="H20" s="86">
        <v>3</v>
      </c>
      <c r="I20" s="69">
        <f t="shared" si="4"/>
        <v>0.2</v>
      </c>
      <c r="J20" s="70">
        <f t="shared" si="5"/>
        <v>90</v>
      </c>
      <c r="K20" s="71">
        <f t="shared" si="6"/>
        <v>3</v>
      </c>
      <c r="L20" s="69">
        <f t="shared" si="7"/>
        <v>450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E4" sqref="E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43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41</v>
      </c>
      <c r="C2" s="11" t="s">
        <v>61</v>
      </c>
      <c r="D2" s="107">
        <v>9</v>
      </c>
      <c r="E2" s="5">
        <f>SUM('Summer 22'!K2,'Fall 22'!J2,'Spring 23'!I2)</f>
        <v>9.0000000000000036</v>
      </c>
      <c r="F2" s="5">
        <f>SUM('Summer 22'!L2,'Fall 22'!K2,'Spring 23'!J2)</f>
        <v>4166</v>
      </c>
      <c r="G2" s="5">
        <f>SUM('Summer 22'!M2,'Fall 22'!L2,'Spring 23'!K2)</f>
        <v>138.86666666666667</v>
      </c>
      <c r="H2" s="7">
        <f>F2/E2</f>
        <v>462.88888888888869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8.8000000000000007</v>
      </c>
      <c r="E4" s="3" t="s">
        <v>60</v>
      </c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1.08</v>
      </c>
      <c r="F7" s="110">
        <v>3.8</v>
      </c>
    </row>
    <row r="8" spans="1:14" x14ac:dyDescent="0.25">
      <c r="D8" s="102" t="s">
        <v>12</v>
      </c>
      <c r="E8" s="110">
        <v>13.05</v>
      </c>
      <c r="F8" s="110">
        <v>45.32</v>
      </c>
    </row>
    <row r="9" spans="1:14" x14ac:dyDescent="0.25">
      <c r="D9" s="102" t="s">
        <v>35</v>
      </c>
      <c r="E9" s="110">
        <v>373.62</v>
      </c>
      <c r="F9" s="110">
        <v>369.24</v>
      </c>
    </row>
    <row r="11" spans="1:14" x14ac:dyDescent="0.25">
      <c r="C11"/>
      <c r="D11"/>
      <c r="E11" s="135" t="s">
        <v>46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8.73</v>
      </c>
      <c r="F13" s="106">
        <f>AVERAGE(E20:G20)</f>
        <v>462.86141080312717</v>
      </c>
      <c r="G13" s="106">
        <f>AVERAGE(E19:G19)</f>
        <v>131.37</v>
      </c>
    </row>
    <row r="16" spans="1:14" x14ac:dyDescent="0.25">
      <c r="E16" s="135" t="s">
        <v>47</v>
      </c>
      <c r="F16" s="135"/>
      <c r="G16" s="135"/>
    </row>
    <row r="17" spans="4:7" ht="15.75" thickBot="1" x14ac:dyDescent="0.3">
      <c r="E17" s="105" t="s">
        <v>38</v>
      </c>
      <c r="F17" s="105" t="s">
        <v>39</v>
      </c>
      <c r="G17" s="105" t="s">
        <v>29</v>
      </c>
    </row>
    <row r="18" spans="4:7" x14ac:dyDescent="0.25">
      <c r="D18" s="102" t="s">
        <v>34</v>
      </c>
      <c r="E18" s="111">
        <v>8.3800000000000008</v>
      </c>
      <c r="F18" s="111">
        <v>9.3800000000000008</v>
      </c>
      <c r="G18" s="112">
        <v>8.43</v>
      </c>
    </row>
    <row r="19" spans="4:7" x14ac:dyDescent="0.25">
      <c r="D19" s="102" t="s">
        <v>12</v>
      </c>
      <c r="E19" s="111">
        <v>139.43</v>
      </c>
      <c r="F19" s="111">
        <v>132.63</v>
      </c>
      <c r="G19" s="112">
        <v>122.05</v>
      </c>
    </row>
    <row r="20" spans="4:7" x14ac:dyDescent="0.25">
      <c r="D20" s="102" t="s">
        <v>35</v>
      </c>
      <c r="E20" s="111">
        <v>516.64</v>
      </c>
      <c r="F20" s="111">
        <v>429.70423240938158</v>
      </c>
      <c r="G20" s="112">
        <v>442.24</v>
      </c>
    </row>
    <row r="21" spans="4:7" x14ac:dyDescent="0.25">
      <c r="E21" s="109" t="s">
        <v>60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49</v>
      </c>
      <c r="K1" s="63" t="s">
        <v>56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41</v>
      </c>
      <c r="G2" s="147" t="str">
        <f>'2022-23 Summary'!C2</f>
        <v>ECE (ECD)</v>
      </c>
      <c r="H2" s="147"/>
      <c r="I2" s="147"/>
      <c r="J2" s="13">
        <f>'2022-23 Summary'!D2</f>
        <v>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48</v>
      </c>
      <c r="I3" s="122"/>
      <c r="J3" s="123"/>
      <c r="K3" s="5">
        <f>'2022-23 Summary'!D2-'Proposed Additions'!K2-'Fall 22'!J2-'Spring 23'!I2-'Summer 22'!K2</f>
        <v>-2.55351295663786E-15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3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2022-01-24T22:49:43Z</cp:lastPrinted>
  <dcterms:created xsi:type="dcterms:W3CDTF">2013-10-25T01:46:28Z</dcterms:created>
  <dcterms:modified xsi:type="dcterms:W3CDTF">2022-01-27T13:35:00Z</dcterms:modified>
</cp:coreProperties>
</file>